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75" windowHeight="8295"/>
  </bookViews>
  <sheets>
    <sheet name="蒙电_资格预审（excel）" sheetId="2" r:id="rId1"/>
  </sheets>
  <definedNames>
    <definedName name="_xlnm._FilterDatabase" localSheetId="0" hidden="1">'蒙电_资格预审（excel）'!$B$2:$R$14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<sst xmlns="http://schemas.openxmlformats.org/spreadsheetml/2006/main" count="195" uniqueCount="99">
  <si>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13,"isFree":false,"startRow":2}]}</t>
  </si>
  <si>
    <t>内蒙古电力(集团）有限责任公司巴彦淖尔供电分公司2023年批次外第14次招标采购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</si>
  <si>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</si>
  <si>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</si>
  <si>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</si>
  <si>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</si>
  <si>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</si>
  <si>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</si>
  <si>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</si>
  <si>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</si>
  <si>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</si>
  <si>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</si>
  <si>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</si>
  <si>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</si>
  <si>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</si>
  <si>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</si>
  <si>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</si>
  <si>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</si>
  <si>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</si>
  <si>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专用资质要求</t>
  </si>
  <si>
    <t>3</t>
  </si>
  <si>
    <t>35KV真空断路器及重合器</t>
  </si>
  <si>
    <t>基建</t>
  </si>
  <si>
    <t>巴彦淖尔供电分公司</t>
  </si>
  <si>
    <t>巴盟局工程建设处</t>
  </si>
  <si>
    <t>巴彦淖尔杭锦后旗团结35千伏变电站主变扩建工程变电间隔工程</t>
  </si>
  <si>
    <t>一次设备</t>
  </si>
  <si>
    <t>瓷柱式交流断路器</t>
  </si>
  <si>
    <t>瓷柱式交流断路器,AC35kV,1250A,31.5kA,真空,弹簧机构,户外,</t>
  </si>
  <si>
    <t>台</t>
  </si>
  <si>
    <t>2</t>
  </si>
  <si>
    <t>20240115</t>
  </si>
  <si>
    <t>施工现场地面交货</t>
  </si>
  <si>
    <t>801002749</t>
  </si>
  <si>
    <t>310016723300010</t>
  </si>
  <si>
    <t>供应商必须为“内蒙古电力（集团）有限责任公司设备材料采购资格预审（15标段：35kV真空断路器及重合器）”合格供应商（必须在2022年5月24日新启用的资格预审合格名单），且提供相应的资格预审合格通知书</t>
  </si>
  <si>
    <t>巴彦淖尔乌拉特中旗四宝盘110千伏变电站金辉稀矿35千伏间隔扩建工程变电间隔工程</t>
  </si>
  <si>
    <t>35kV真空瓷柱式断路器,2000A,31.5kA,三相机械联动,户外</t>
  </si>
  <si>
    <t>1</t>
  </si>
  <si>
    <t>800013231</t>
  </si>
  <si>
    <t>310016869000010</t>
  </si>
  <si>
    <t>7</t>
  </si>
  <si>
    <t>35KV及以下电缆</t>
  </si>
  <si>
    <t>装置性材料</t>
  </si>
  <si>
    <t>电力电缆</t>
  </si>
  <si>
    <t>电力电缆,AC10kV,YJV,95,3,22,ZC,Z</t>
  </si>
  <si>
    <t>千米</t>
  </si>
  <si>
    <t>0.02</t>
  </si>
  <si>
    <t>235300</t>
  </si>
  <si>
    <t>800021300</t>
  </si>
  <si>
    <t>310016723700010</t>
  </si>
  <si>
    <t>供应商必须为“内蒙古电力（集团）有限责任公司设备材料采购资格预审（90标段：35kV及以下电缆）”合格供应商（必须在2022年5月24日新启用的资格预审合格名单），且提供相应的资格预审合格通知书</t>
  </si>
  <si>
    <t>电力电缆,AC10kV,YJV,150,3,22,ZC,通用</t>
  </si>
  <si>
    <t>0.08</t>
  </si>
  <si>
    <t>350920</t>
  </si>
  <si>
    <t>801002116</t>
  </si>
  <si>
    <t>310016723700020</t>
  </si>
  <si>
    <t>巴彦淖尔杭锦后旗南郊35千伏变电站主变增容工程变电间隔工程</t>
  </si>
  <si>
    <t>0.05</t>
  </si>
  <si>
    <t>235329.28</t>
  </si>
  <si>
    <t>310016875700010</t>
  </si>
  <si>
    <t>电力电缆,AC35kV,YJV,240,3,22,ZC,Z</t>
  </si>
  <si>
    <t>0.12</t>
  </si>
  <si>
    <t>551467.12</t>
  </si>
  <si>
    <t>800024184</t>
  </si>
  <si>
    <t>310016875700020</t>
  </si>
  <si>
    <t>8</t>
  </si>
  <si>
    <t>并联电容器组（用于220KV及以下工程）</t>
  </si>
  <si>
    <t>框架式并联电容器成套装置</t>
  </si>
  <si>
    <t>框架式并联电容器成套装置,通用,AC10kV,1200kvar,通用,户外</t>
  </si>
  <si>
    <t>套</t>
  </si>
  <si>
    <t>801017570</t>
  </si>
  <si>
    <t>310016723500010</t>
  </si>
  <si>
    <t>供应商必须为“内蒙古电力（集团）有限责任公司设备材料采购资格预审（46标段：并联电容器组（用于220kV及以下工程））”合格供应商（必须在2022年5月24日新启用的资格预审合格名单），且提供相应的资格预审合格通知书</t>
  </si>
  <si>
    <t>10kV框架式并联电容器成套装置,2000/334,户外</t>
  </si>
  <si>
    <t>800007872</t>
  </si>
  <si>
    <t>310016875500010</t>
  </si>
  <si>
    <t>9</t>
  </si>
  <si>
    <t>35KV-220KV电压互感器</t>
  </si>
  <si>
    <t>电容式电压互感器</t>
  </si>
  <si>
    <t>电容式电压互感器,AC35kV,油浸,0.02μF,4,0.5</t>
  </si>
  <si>
    <t>800001832</t>
  </si>
  <si>
    <t>310016723400020</t>
  </si>
  <si>
    <t>供应商必须为“内蒙古电力（集团）有限责任公司设备材料采购资格预审（25标段：35kV-220kV电压互感器）”合格供应商（必须在2022年5月24日新启用的资格预审合格名单），且提供相应的资格预审合格通知书</t>
  </si>
  <si>
    <t>10</t>
  </si>
  <si>
    <t>35KV-220KV避雷器</t>
  </si>
  <si>
    <t>氧化锌避雷器</t>
  </si>
  <si>
    <t>氧化锌避雷器,无间隙,HY5WZ-17/45,通用,通用</t>
  </si>
  <si>
    <t>组</t>
  </si>
  <si>
    <t>801017233</t>
  </si>
  <si>
    <t>310016723200080</t>
  </si>
  <si>
    <t>供应商必须为“内蒙古电力（集团）有限责任公司设备材料采购资格预审（28标段：35kV-220kV避雷器）”合格供应商（必须在2022年5月24日新启用的资格预审合格名单），且提供相应的资格预审合格通知书</t>
  </si>
  <si>
    <t>氧化锌避雷器,无间隙,HY5WZ-51/134,通用,通用</t>
  </si>
  <si>
    <t>801017232</t>
  </si>
  <si>
    <t>310016723400010</t>
  </si>
  <si>
    <t>交流避雷器</t>
  </si>
  <si>
    <t>交流避雷器,AC35kV,52.7kV,合成氧化锌,132kV,不带间隙,Y5W</t>
  </si>
  <si>
    <t>801000577</t>
  </si>
  <si>
    <t>310016875600020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</si>
</sst>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23" fillId="0" borderId="0">
      <alignment vertical="center"/>
    </xf>
    <xf numFmtId="0" fontId="23" fillId="0" borderId="0"/>
    <xf numFmtId="0" fontId="24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4" fillId="0" borderId="0">
      <alignment vertical="center"/>
    </xf>
    <xf numFmtId="0" fontId="25" fillId="0" borderId="0"/>
    <xf numFmtId="0" fontId="23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23" fillId="0" borderId="0"/>
    <xf numFmtId="0" fontId="24" fillId="0" borderId="0">
      <alignment vertical="center"/>
    </xf>
    <xf numFmtId="0" fontId="24" fillId="0" borderId="0"/>
    <xf numFmtId="0" fontId="22" fillId="0" borderId="0">
      <alignment vertical="center"/>
    </xf>
    <xf numFmtId="0" fontId="22" fillId="0" borderId="0">
      <alignment vertical="center"/>
    </xf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/>
    <xf numFmtId="0" fontId="0" fillId="0" borderId="0"/>
    <xf numFmtId="0" fontId="24" fillId="0" borderId="0">
      <alignment vertical="center"/>
    </xf>
    <xf numFmtId="0" fontId="22" fillId="0" borderId="0"/>
    <xf numFmtId="0" fontId="24" fillId="0" borderId="0">
      <alignment vertical="center"/>
    </xf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/>
    <xf numFmtId="0" fontId="0" fillId="0" borderId="0"/>
    <xf numFmtId="0" fontId="23" fillId="0" borderId="0"/>
    <xf numFmtId="0" fontId="24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0" fillId="0" borderId="0"/>
    <xf numFmtId="0" fontId="24" fillId="0" borderId="0">
      <alignment vertical="center"/>
    </xf>
    <xf numFmtId="0" fontId="25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" fillId="2" borderId="1" xfId="137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topLeftCell="B11" workbookViewId="0">
      <selection activeCell="N3" sqref="N3:N14"/>
    </sheetView>
  </sheetViews>
  <sheetFormatPr defaultColWidth="9.875" defaultRowHeight="12"/>
  <cols>
    <col min="1" max="1" width="9.875" style="2" hidden="1" customWidth="1"/>
    <col min="2" max="2" width="5" style="3" customWidth="1"/>
    <col min="3" max="3" width="7.58333333333333" style="4" customWidth="1"/>
    <col min="4" max="4" width="4.175" style="2" hidden="1" customWidth="1"/>
    <col min="5" max="5" width="8.625" style="2" hidden="1" customWidth="1"/>
    <col min="6" max="6" width="8.5" style="2" hidden="1" customWidth="1"/>
    <col min="7" max="7" width="25" style="2" customWidth="1"/>
    <col min="8" max="8" width="5.375" style="2" customWidth="1"/>
    <col min="9" max="9" width="9.5" style="2" customWidth="1"/>
    <col min="10" max="10" width="16.875" style="2" customWidth="1"/>
    <col min="11" max="11" width="4.58333333333333" style="2" customWidth="1"/>
    <col min="12" max="12" width="7" style="2" customWidth="1"/>
    <col min="13" max="13" width="7.58333333333333" style="2" customWidth="1"/>
    <col min="14" max="14" width="8.40833333333333" style="2" customWidth="1"/>
    <col min="15" max="15" width="11.1166666666667" style="3" customWidth="1"/>
    <col min="16" max="16" width="6.875" style="2" customWidth="1"/>
    <col min="17" max="17" width="8" style="2" hidden="1" customWidth="1"/>
    <col min="18" max="18" width="13.25" style="2" hidden="1" customWidth="1"/>
    <col min="19" max="19" width="41.25" style="2" customWidth="1"/>
    <col min="20" max="16384" width="9.875" style="2"/>
  </cols>
  <sheetData>
    <row r="1" ht="14.25" spans="1:19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17"/>
    </row>
    <row r="2" ht="31.5" spans="2:19"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6" t="s">
        <v>15</v>
      </c>
      <c r="P2" s="7" t="s">
        <v>16</v>
      </c>
      <c r="Q2" s="18" t="s">
        <v>17</v>
      </c>
      <c r="R2" s="18" t="s">
        <v>18</v>
      </c>
      <c r="S2" s="18" t="s">
        <v>19</v>
      </c>
    </row>
    <row r="3" s="1" customFormat="1" ht="50" customHeight="1" spans="2:19">
      <c r="B3" s="8" t="s">
        <v>20</v>
      </c>
      <c r="C3" s="8" t="s">
        <v>21</v>
      </c>
      <c r="D3" s="9" t="s">
        <v>22</v>
      </c>
      <c r="E3" s="9" t="s">
        <v>23</v>
      </c>
      <c r="F3" s="9" t="s">
        <v>24</v>
      </c>
      <c r="G3" s="9" t="s">
        <v>25</v>
      </c>
      <c r="H3" s="9" t="s">
        <v>26</v>
      </c>
      <c r="I3" s="9" t="s">
        <v>27</v>
      </c>
      <c r="J3" s="9" t="s">
        <v>28</v>
      </c>
      <c r="K3" s="9" t="s">
        <v>29</v>
      </c>
      <c r="L3" s="9" t="s">
        <v>30</v>
      </c>
      <c r="M3" s="9">
        <v>75000</v>
      </c>
      <c r="N3" s="13">
        <f>M3*L3+M4*L4</f>
        <v>225000</v>
      </c>
      <c r="O3" s="12" t="s">
        <v>31</v>
      </c>
      <c r="P3" s="9" t="s">
        <v>32</v>
      </c>
      <c r="Q3" s="9" t="s">
        <v>33</v>
      </c>
      <c r="R3" s="9" t="s">
        <v>34</v>
      </c>
      <c r="S3" s="13" t="s">
        <v>35</v>
      </c>
    </row>
    <row r="4" s="1" customFormat="1" ht="50" customHeight="1" spans="2:19">
      <c r="B4" s="10"/>
      <c r="C4" s="10"/>
      <c r="D4" s="9" t="s">
        <v>22</v>
      </c>
      <c r="E4" s="9" t="s">
        <v>23</v>
      </c>
      <c r="F4" s="9" t="s">
        <v>24</v>
      </c>
      <c r="G4" s="9" t="s">
        <v>36</v>
      </c>
      <c r="H4" s="9" t="s">
        <v>26</v>
      </c>
      <c r="I4" s="9" t="s">
        <v>27</v>
      </c>
      <c r="J4" s="9" t="s">
        <v>37</v>
      </c>
      <c r="K4" s="9" t="s">
        <v>29</v>
      </c>
      <c r="L4" s="9" t="s">
        <v>38</v>
      </c>
      <c r="M4" s="9">
        <v>75000</v>
      </c>
      <c r="N4" s="14"/>
      <c r="O4" s="12" t="s">
        <v>31</v>
      </c>
      <c r="P4" s="9" t="s">
        <v>32</v>
      </c>
      <c r="Q4" s="9" t="s">
        <v>39</v>
      </c>
      <c r="R4" s="9" t="s">
        <v>40</v>
      </c>
      <c r="S4" s="14"/>
    </row>
    <row r="5" s="1" customFormat="1" ht="36" spans="2:19">
      <c r="B5" s="8" t="s">
        <v>41</v>
      </c>
      <c r="C5" s="8" t="s">
        <v>42</v>
      </c>
      <c r="D5" s="9" t="s">
        <v>22</v>
      </c>
      <c r="E5" s="9" t="s">
        <v>23</v>
      </c>
      <c r="F5" s="9" t="s">
        <v>24</v>
      </c>
      <c r="G5" s="9" t="s">
        <v>25</v>
      </c>
      <c r="H5" s="9" t="s">
        <v>43</v>
      </c>
      <c r="I5" s="9" t="s">
        <v>44</v>
      </c>
      <c r="J5" s="9" t="s">
        <v>45</v>
      </c>
      <c r="K5" s="9" t="s">
        <v>46</v>
      </c>
      <c r="L5" s="9" t="s">
        <v>47</v>
      </c>
      <c r="M5" s="9" t="s">
        <v>48</v>
      </c>
      <c r="N5" s="15">
        <v>110722.12</v>
      </c>
      <c r="O5" s="12" t="s">
        <v>31</v>
      </c>
      <c r="P5" s="9" t="s">
        <v>32</v>
      </c>
      <c r="Q5" s="9" t="s">
        <v>49</v>
      </c>
      <c r="R5" s="9" t="s">
        <v>50</v>
      </c>
      <c r="S5" s="13" t="s">
        <v>51</v>
      </c>
    </row>
    <row r="6" s="1" customFormat="1" ht="36" spans="2:19">
      <c r="B6" s="11"/>
      <c r="C6" s="11"/>
      <c r="D6" s="9" t="s">
        <v>22</v>
      </c>
      <c r="E6" s="9" t="s">
        <v>23</v>
      </c>
      <c r="F6" s="9" t="s">
        <v>24</v>
      </c>
      <c r="G6" s="9" t="s">
        <v>25</v>
      </c>
      <c r="H6" s="9" t="s">
        <v>43</v>
      </c>
      <c r="I6" s="9" t="s">
        <v>44</v>
      </c>
      <c r="J6" s="9" t="s">
        <v>52</v>
      </c>
      <c r="K6" s="9" t="s">
        <v>46</v>
      </c>
      <c r="L6" s="9" t="s">
        <v>53</v>
      </c>
      <c r="M6" s="9" t="s">
        <v>54</v>
      </c>
      <c r="N6" s="16"/>
      <c r="O6" s="12" t="s">
        <v>31</v>
      </c>
      <c r="P6" s="9" t="s">
        <v>32</v>
      </c>
      <c r="Q6" s="9" t="s">
        <v>55</v>
      </c>
      <c r="R6" s="9" t="s">
        <v>56</v>
      </c>
      <c r="S6" s="16"/>
    </row>
    <row r="7" s="1" customFormat="1" ht="36" spans="2:19">
      <c r="B7" s="11"/>
      <c r="C7" s="11"/>
      <c r="D7" s="9" t="s">
        <v>22</v>
      </c>
      <c r="E7" s="9" t="s">
        <v>23</v>
      </c>
      <c r="F7" s="9" t="s">
        <v>24</v>
      </c>
      <c r="G7" s="9" t="s">
        <v>57</v>
      </c>
      <c r="H7" s="9" t="s">
        <v>43</v>
      </c>
      <c r="I7" s="9" t="s">
        <v>44</v>
      </c>
      <c r="J7" s="9" t="s">
        <v>45</v>
      </c>
      <c r="K7" s="9" t="s">
        <v>46</v>
      </c>
      <c r="L7" s="9" t="s">
        <v>58</v>
      </c>
      <c r="M7" s="9" t="s">
        <v>59</v>
      </c>
      <c r="N7" s="16"/>
      <c r="O7" s="12" t="s">
        <v>31</v>
      </c>
      <c r="P7" s="9" t="s">
        <v>32</v>
      </c>
      <c r="Q7" s="9" t="s">
        <v>49</v>
      </c>
      <c r="R7" s="9" t="s">
        <v>60</v>
      </c>
      <c r="S7" s="16"/>
    </row>
    <row r="8" s="1" customFormat="1" ht="36" spans="2:19">
      <c r="B8" s="10"/>
      <c r="C8" s="10"/>
      <c r="D8" s="9" t="s">
        <v>22</v>
      </c>
      <c r="E8" s="9" t="s">
        <v>23</v>
      </c>
      <c r="F8" s="9" t="s">
        <v>24</v>
      </c>
      <c r="G8" s="9" t="s">
        <v>57</v>
      </c>
      <c r="H8" s="9" t="s">
        <v>43</v>
      </c>
      <c r="I8" s="9" t="s">
        <v>44</v>
      </c>
      <c r="J8" s="9" t="s">
        <v>61</v>
      </c>
      <c r="K8" s="9" t="s">
        <v>46</v>
      </c>
      <c r="L8" s="9" t="s">
        <v>62</v>
      </c>
      <c r="M8" s="9" t="s">
        <v>63</v>
      </c>
      <c r="N8" s="14"/>
      <c r="O8" s="12" t="s">
        <v>31</v>
      </c>
      <c r="P8" s="9" t="s">
        <v>32</v>
      </c>
      <c r="Q8" s="9" t="s">
        <v>64</v>
      </c>
      <c r="R8" s="9" t="s">
        <v>65</v>
      </c>
      <c r="S8" s="14"/>
    </row>
    <row r="9" s="1" customFormat="1" ht="48" spans="2:19">
      <c r="B9" s="8" t="s">
        <v>66</v>
      </c>
      <c r="C9" s="8" t="s">
        <v>67</v>
      </c>
      <c r="D9" s="9" t="s">
        <v>22</v>
      </c>
      <c r="E9" s="9" t="s">
        <v>23</v>
      </c>
      <c r="F9" s="9" t="s">
        <v>24</v>
      </c>
      <c r="G9" s="9" t="s">
        <v>25</v>
      </c>
      <c r="H9" s="9" t="s">
        <v>26</v>
      </c>
      <c r="I9" s="9" t="s">
        <v>68</v>
      </c>
      <c r="J9" s="9" t="s">
        <v>69</v>
      </c>
      <c r="K9" s="9" t="s">
        <v>70</v>
      </c>
      <c r="L9" s="9" t="s">
        <v>30</v>
      </c>
      <c r="M9" s="9">
        <v>100000</v>
      </c>
      <c r="N9" s="13">
        <f>M9*L9+M10*L10</f>
        <v>440000</v>
      </c>
      <c r="O9" s="12" t="s">
        <v>31</v>
      </c>
      <c r="P9" s="9" t="s">
        <v>32</v>
      </c>
      <c r="Q9" s="9" t="s">
        <v>71</v>
      </c>
      <c r="R9" s="9" t="s">
        <v>72</v>
      </c>
      <c r="S9" s="13" t="s">
        <v>73</v>
      </c>
    </row>
    <row r="10" s="1" customFormat="1" ht="58" customHeight="1" spans="2:19">
      <c r="B10" s="10"/>
      <c r="C10" s="10"/>
      <c r="D10" s="9" t="s">
        <v>22</v>
      </c>
      <c r="E10" s="9" t="s">
        <v>23</v>
      </c>
      <c r="F10" s="9" t="s">
        <v>24</v>
      </c>
      <c r="G10" s="9" t="s">
        <v>57</v>
      </c>
      <c r="H10" s="9" t="s">
        <v>26</v>
      </c>
      <c r="I10" s="9" t="s">
        <v>68</v>
      </c>
      <c r="J10" s="9" t="s">
        <v>74</v>
      </c>
      <c r="K10" s="9" t="s">
        <v>70</v>
      </c>
      <c r="L10" s="9" t="s">
        <v>30</v>
      </c>
      <c r="M10" s="9">
        <v>120000</v>
      </c>
      <c r="N10" s="14"/>
      <c r="O10" s="12" t="s">
        <v>31</v>
      </c>
      <c r="P10" s="9" t="s">
        <v>32</v>
      </c>
      <c r="Q10" s="9" t="s">
        <v>75</v>
      </c>
      <c r="R10" s="9" t="s">
        <v>76</v>
      </c>
      <c r="S10" s="14"/>
    </row>
    <row r="11" s="1" customFormat="1" ht="84" customHeight="1" spans="2:19">
      <c r="B11" s="12" t="s">
        <v>77</v>
      </c>
      <c r="C11" s="12" t="s">
        <v>78</v>
      </c>
      <c r="D11" s="9" t="s">
        <v>22</v>
      </c>
      <c r="E11" s="9" t="s">
        <v>23</v>
      </c>
      <c r="F11" s="9" t="s">
        <v>24</v>
      </c>
      <c r="G11" s="9" t="s">
        <v>25</v>
      </c>
      <c r="H11" s="9" t="s">
        <v>26</v>
      </c>
      <c r="I11" s="9" t="s">
        <v>79</v>
      </c>
      <c r="J11" s="9" t="s">
        <v>80</v>
      </c>
      <c r="K11" s="9" t="s">
        <v>29</v>
      </c>
      <c r="L11" s="9" t="s">
        <v>20</v>
      </c>
      <c r="M11" s="9">
        <v>20000</v>
      </c>
      <c r="N11" s="9">
        <f>M11*L11</f>
        <v>60000</v>
      </c>
      <c r="O11" s="12" t="s">
        <v>31</v>
      </c>
      <c r="P11" s="9" t="s">
        <v>32</v>
      </c>
      <c r="Q11" s="9" t="s">
        <v>81</v>
      </c>
      <c r="R11" s="9" t="s">
        <v>82</v>
      </c>
      <c r="S11" s="19" t="s">
        <v>83</v>
      </c>
    </row>
    <row r="12" s="1" customFormat="1" ht="60" customHeight="1" spans="2:19">
      <c r="B12" s="8" t="s">
        <v>84</v>
      </c>
      <c r="C12" s="8" t="s">
        <v>85</v>
      </c>
      <c r="D12" s="9" t="s">
        <v>22</v>
      </c>
      <c r="E12" s="9" t="s">
        <v>23</v>
      </c>
      <c r="F12" s="9" t="s">
        <v>24</v>
      </c>
      <c r="G12" s="9" t="s">
        <v>25</v>
      </c>
      <c r="H12" s="9" t="s">
        <v>26</v>
      </c>
      <c r="I12" s="9" t="s">
        <v>86</v>
      </c>
      <c r="J12" s="9" t="s">
        <v>87</v>
      </c>
      <c r="K12" s="9" t="s">
        <v>88</v>
      </c>
      <c r="L12" s="9" t="s">
        <v>20</v>
      </c>
      <c r="M12" s="9">
        <v>2000</v>
      </c>
      <c r="N12" s="13">
        <f>M12*L12+M13*L13+M14*L14</f>
        <v>37800</v>
      </c>
      <c r="O12" s="12" t="s">
        <v>31</v>
      </c>
      <c r="P12" s="9" t="s">
        <v>32</v>
      </c>
      <c r="Q12" s="9" t="s">
        <v>89</v>
      </c>
      <c r="R12" s="9" t="s">
        <v>90</v>
      </c>
      <c r="S12" s="13" t="s">
        <v>91</v>
      </c>
    </row>
    <row r="13" s="1" customFormat="1" ht="60" customHeight="1" spans="2:19">
      <c r="B13" s="11"/>
      <c r="C13" s="11"/>
      <c r="D13" s="9" t="s">
        <v>22</v>
      </c>
      <c r="E13" s="9" t="s">
        <v>23</v>
      </c>
      <c r="F13" s="9" t="s">
        <v>24</v>
      </c>
      <c r="G13" s="9" t="s">
        <v>25</v>
      </c>
      <c r="H13" s="9" t="s">
        <v>26</v>
      </c>
      <c r="I13" s="9" t="s">
        <v>86</v>
      </c>
      <c r="J13" s="9" t="s">
        <v>92</v>
      </c>
      <c r="K13" s="9" t="s">
        <v>88</v>
      </c>
      <c r="L13" s="9" t="s">
        <v>20</v>
      </c>
      <c r="M13" s="9">
        <v>8000</v>
      </c>
      <c r="N13" s="16"/>
      <c r="O13" s="12" t="s">
        <v>31</v>
      </c>
      <c r="P13" s="9" t="s">
        <v>32</v>
      </c>
      <c r="Q13" s="9" t="s">
        <v>93</v>
      </c>
      <c r="R13" s="9" t="s">
        <v>94</v>
      </c>
      <c r="S13" s="16"/>
    </row>
    <row r="14" s="1" customFormat="1" ht="60" customHeight="1" spans="2:19">
      <c r="B14" s="10"/>
      <c r="C14" s="10"/>
      <c r="D14" s="9" t="s">
        <v>22</v>
      </c>
      <c r="E14" s="9" t="s">
        <v>23</v>
      </c>
      <c r="F14" s="9" t="s">
        <v>24</v>
      </c>
      <c r="G14" s="9" t="s">
        <v>57</v>
      </c>
      <c r="H14" s="9" t="s">
        <v>26</v>
      </c>
      <c r="I14" s="9" t="s">
        <v>95</v>
      </c>
      <c r="J14" s="9" t="s">
        <v>96</v>
      </c>
      <c r="K14" s="9" t="s">
        <v>29</v>
      </c>
      <c r="L14" s="9" t="s">
        <v>20</v>
      </c>
      <c r="M14" s="9">
        <v>2600</v>
      </c>
      <c r="N14" s="14"/>
      <c r="O14" s="12" t="s">
        <v>31</v>
      </c>
      <c r="P14" s="9" t="s">
        <v>32</v>
      </c>
      <c r="Q14" s="9" t="s">
        <v>97</v>
      </c>
      <c r="R14" s="9" t="s">
        <v>98</v>
      </c>
      <c r="S14" s="14"/>
    </row>
    <row r="15" ht="14.25" spans="1:1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</sheetData>
  <autoFilter ref="B2:R14">
    <extLst/>
  </autoFilter>
  <sortState ref="B4:S388">
    <sortCondition ref="B4:B388"/>
    <sortCondition ref="E4:E388"/>
    <sortCondition ref="G4:G388"/>
  </sortState>
  <mergeCells count="17">
    <mergeCell ref="B1:S1"/>
    <mergeCell ref="B3:B4"/>
    <mergeCell ref="B5:B8"/>
    <mergeCell ref="B9:B10"/>
    <mergeCell ref="B12:B14"/>
    <mergeCell ref="C3:C4"/>
    <mergeCell ref="C5:C8"/>
    <mergeCell ref="C9:C10"/>
    <mergeCell ref="C12:C14"/>
    <mergeCell ref="N3:N4"/>
    <mergeCell ref="N5:N8"/>
    <mergeCell ref="N9:N10"/>
    <mergeCell ref="N12:N14"/>
    <mergeCell ref="S3:S4"/>
    <mergeCell ref="S5:S8"/>
    <mergeCell ref="S9:S10"/>
    <mergeCell ref="S12:S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木木 </cp:lastModifiedBy>
  <dcterms:created xsi:type="dcterms:W3CDTF">2020-03-21T03:11:00Z</dcterms:created>
  <dcterms:modified xsi:type="dcterms:W3CDTF">2023-10-24T08:33:22Z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6904F5E16D53420894AE6262EE29CE1E_12</vt:lpwstr>
  </property>
</Properties>
</file>